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 (2)" sheetId="3" r:id="rId1"/>
    <sheet name="Hidden_1" sheetId="2" r:id="rId2"/>
  </sheets>
  <definedNames>
    <definedName name="Hidden_115">Hidden_1!$A$1:$A$2</definedName>
  </definedNames>
  <calcPr calcId="162913"/>
</workbook>
</file>

<file path=xl/calcChain.xml><?xml version="1.0" encoding="utf-8"?>
<calcChain xmlns="http://schemas.openxmlformats.org/spreadsheetml/2006/main">
  <c r="O19" i="3" l="1"/>
  <c r="O16" i="3"/>
  <c r="O15" i="3"/>
  <c r="O13" i="3"/>
</calcChain>
</file>

<file path=xl/sharedStrings.xml><?xml version="1.0" encoding="utf-8"?>
<sst xmlns="http://schemas.openxmlformats.org/spreadsheetml/2006/main" count="349" uniqueCount="194">
  <si>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</si>
  <si>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</si>
  <si>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</si>
  <si>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</si>
  <si>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</si>
  <si>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</si>
  <si>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</si>
  <si>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</si>
  <si>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</si>
  <si>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</si>
  <si>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</si>
  <si>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</si>
  <si>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</si>
  <si>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</si>
  <si>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</si>
  <si>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</si>
  <si>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</si>
  <si>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</si>
  <si>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</si>
  <si>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</si>
  <si>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</si>
  <si>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</si>
  <si>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</si>
  <si>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</si>
  <si>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</si>
  <si>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</si>
  <si>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</si>
  <si>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</si>
  <si>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</si>
  <si>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</si>
  <si>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</si>
  <si>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</si>
  <si>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</si>
  <si>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</si>
  <si>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</si>
  <si>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</si>
  <si>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</si>
  <si>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</si>
  <si>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</si>
  <si>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</si>
  <si>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</si>
  <si>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</si>
  <si>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</si>
  <si>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</si>
  <si>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</si>
  <si>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</si>
  <si>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</si>
  <si>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</si>
  <si>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</si>
  <si>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</si>
  <si>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</si>
  <si>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</si>
  <si>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</si>
  <si>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</si>
  <si>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</si>
  <si>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</si>
  <si>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</si>
  <si>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</si>
  <si>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Difusión interinstitucional</t>
  </si>
  <si>
    <t>Medir el porcentaje de actividades de difusión realizadas con respecto al número de actividades de Difusión Programadas</t>
  </si>
  <si>
    <t>Porcentaje de actividades de difusión realizadas</t>
  </si>
  <si>
    <t>Eficacia</t>
  </si>
  <si>
    <t>Actividad</t>
  </si>
  <si>
    <t>Trimestral</t>
  </si>
  <si>
    <t>Vínculo Interinstitucional</t>
  </si>
  <si>
    <t>Medir el porcentaje acuerdos o convenios firmados con respecto a los acuerdos o convenios gestionados</t>
  </si>
  <si>
    <t>Porcentaje de acuerdos o convenios firmados</t>
  </si>
  <si>
    <t>Convenio</t>
  </si>
  <si>
    <t>Adecuación Curricular</t>
  </si>
  <si>
    <t>Medir el porcentaje de adecuaciones curriculares aprobadas con respecto al número de adecuaciones curriculares programadas.</t>
  </si>
  <si>
    <t>Porcentaje de adecuaciones curriculares aprobadas</t>
  </si>
  <si>
    <t>Adecuación</t>
  </si>
  <si>
    <t>Evaluación al Desempeño Escolar</t>
  </si>
  <si>
    <t>Medir el porcentaje de estudiantes o aspirantes que aprueban las diferentes evaluaciones  con respecto al número de estudiantes o aspirantes  evaluados.</t>
  </si>
  <si>
    <t>Aspirante o estudiante</t>
  </si>
  <si>
    <t>Educación Continua y Servicios Tecnológicos</t>
  </si>
  <si>
    <t>Porcentaje de beneficiarios de servicios de educación continua y tecnológicos atendidos</t>
  </si>
  <si>
    <t>Beneficiario</t>
  </si>
  <si>
    <t>Orientación</t>
  </si>
  <si>
    <t>Medir el porcentaje de estudiantes atendidos con orientación con respecto al número de estudiantes programados</t>
  </si>
  <si>
    <t>Porcentaje de estudiantes atendidos con orientación</t>
  </si>
  <si>
    <t>Becas</t>
  </si>
  <si>
    <t>Medir el porcentaje de estudiantes Becados con respecto al número de estudiantes que solicitaron la Beca</t>
  </si>
  <si>
    <t>Porcentaje de estudiantes becados</t>
  </si>
  <si>
    <t>Eficiencia</t>
  </si>
  <si>
    <t>Estudiante</t>
  </si>
  <si>
    <t xml:space="preserve"> Servicio Social</t>
  </si>
  <si>
    <t>Porcentaje de estudiantes colocados en servicio social</t>
  </si>
  <si>
    <t>Actividades Culturales, Deportivas y Recreativas</t>
  </si>
  <si>
    <t>Medir el porcentaje de estudiantes participantes en las actividades culturales, deportivas y recreativas con respecto al número total de estudiantes inscritos.</t>
  </si>
  <si>
    <t>Porcentaje de estudiantes participantes en las actividades culturales, deportivas y recreativas</t>
  </si>
  <si>
    <t>Evaluación Institucional</t>
  </si>
  <si>
    <t>Porcentaje de evaluaciones de gestión institucional aplicadas</t>
  </si>
  <si>
    <t>Evaluación</t>
  </si>
  <si>
    <t>Evaluación Educativa</t>
  </si>
  <si>
    <t>Porcentaje de evaluaciones educativas realizadas</t>
  </si>
  <si>
    <t>Infraestructura</t>
  </si>
  <si>
    <t>Mide el número de obras educativas concluidas con respecto al número de obras educativas autorizadas</t>
  </si>
  <si>
    <t>Porcentaje de gestión de obras educativas concluidas</t>
  </si>
  <si>
    <t>Obra</t>
  </si>
  <si>
    <t>Investigación Educativa</t>
  </si>
  <si>
    <t>Medir el porcentaje de investigaciones educativas realizadas con respecto a las investigaciones educativas programadas a realizar.</t>
  </si>
  <si>
    <t>Porcentaje de investigaciones educativas realizadas</t>
  </si>
  <si>
    <t>Investigación</t>
  </si>
  <si>
    <t>Equipamiento</t>
  </si>
  <si>
    <t>Mide el número de lotes de equipo distribuidos con respecto al número de lote de equipo programado para distribuir.</t>
  </si>
  <si>
    <t>Porcentaje de lote de equipo distribuido</t>
  </si>
  <si>
    <t>Lote</t>
  </si>
  <si>
    <t>Mantenimiento Preventivo y Correctivo</t>
  </si>
  <si>
    <t>Mide el número de mantenimientos realizados con respecto al número de mantenimientos programados</t>
  </si>
  <si>
    <t>Porcentaje de mantenimientos realizados</t>
  </si>
  <si>
    <t>Mantenimiento</t>
  </si>
  <si>
    <t>Sistemas de Información</t>
  </si>
  <si>
    <t>Módulo</t>
  </si>
  <si>
    <t>Materiales didácticos</t>
  </si>
  <si>
    <t>Material didáctico</t>
  </si>
  <si>
    <t>Capacitación y Actualización del Personal Docente</t>
  </si>
  <si>
    <t>Mide el porcentaje de personal docente fortalecido con respecto al número de personal docente programa para fortalecer.</t>
  </si>
  <si>
    <t>Porcentaje de personal docente fortalecido</t>
  </si>
  <si>
    <t>Docente</t>
  </si>
  <si>
    <t>Productos de Investigación</t>
  </si>
  <si>
    <t>Porcentaje de productos de investigación realizados</t>
  </si>
  <si>
    <t>Producto</t>
  </si>
  <si>
    <t>Administración Central</t>
  </si>
  <si>
    <t>Mide el presupuesto recaudado por fuente de financiamiento con respecto al presupuesto por fuente de financiamiento  autorizado</t>
  </si>
  <si>
    <t>Porcentaje de recurso por fuente de financiamiento recaudado</t>
  </si>
  <si>
    <t>Recurso</t>
  </si>
  <si>
    <t>Atención Compensatoria</t>
  </si>
  <si>
    <t>Porcentaje de reprobación en el periodo escolar</t>
  </si>
  <si>
    <t>Capacitación y actualización de Servidores Públicos, Directivos y Administrativos</t>
  </si>
  <si>
    <t>Servidor público</t>
  </si>
  <si>
    <t>Movilidad Académica</t>
  </si>
  <si>
    <t>Plan Estatal de Desarrollo 2016-2022</t>
  </si>
  <si>
    <t>Planeación, Programación y Evaluación UPT</t>
  </si>
  <si>
    <t>Corresponde al Programa Operativo Anual  2018</t>
  </si>
  <si>
    <t>Corresponde al Programa Operativo Anual  2019</t>
  </si>
  <si>
    <t>Corresponde al Programa Operativo Anual  2020</t>
  </si>
  <si>
    <t>Corresponde al Programa Operativo Anual  2021</t>
  </si>
  <si>
    <t>Corresponde al Programa Operativo Anual  2022</t>
  </si>
  <si>
    <t>Corresponde al Programa Operativo Anual  2023</t>
  </si>
  <si>
    <t>Corresponde al Programa Operativo Anual  2024</t>
  </si>
  <si>
    <t>Corresponde al Programa Operativo Anual  2025</t>
  </si>
  <si>
    <t>Corresponde al Programa Operativo Anual  2026</t>
  </si>
  <si>
    <t>Corresponde al Programa Operativo Anual  2027</t>
  </si>
  <si>
    <t>Corresponde al Programa Operativo Anual  2028</t>
  </si>
  <si>
    <t>Corresponde al Programa Operativo Anual  2029</t>
  </si>
  <si>
    <t>Corresponde al Programa Operativo Anual  2030</t>
  </si>
  <si>
    <t>Corresponde al Programa Operativo Anual  2031</t>
  </si>
  <si>
    <t>Corresponde al Programa Operativo Anual  2032</t>
  </si>
  <si>
    <t>Corresponde al Programa Operativo Anual  2033</t>
  </si>
  <si>
    <t>Corresponde al Programa Operativo Anual  2034</t>
  </si>
  <si>
    <t>Corresponde al Programa Operativo Anual  2035</t>
  </si>
  <si>
    <t>Corresponde al Programa Operativo Anual  2036</t>
  </si>
  <si>
    <t>Corresponde al Programa Operativo Anual  2037</t>
  </si>
  <si>
    <t>Corresponde al Programa Operativo Anual  2038</t>
  </si>
  <si>
    <t>Corresponde al Programa Operativo Anual  2039</t>
  </si>
  <si>
    <t>Corresponde al Programa Operativo Anual  2040</t>
  </si>
  <si>
    <t>Porcentaje aspirantes o estudiantes que aprueban las diferentes evaluaciones</t>
  </si>
  <si>
    <t>Porcentaje de paquetes material didáctico distribuido</t>
  </si>
  <si>
    <t xml:space="preserve">Promedio de personas de la comunidad educativa beneficiadas directamente por convenio de Movilidad académica
</t>
  </si>
  <si>
    <t>Porcentaje de módulos del sistema de información implantados.</t>
  </si>
  <si>
    <t>Porcentaje de servidores públicos, directivos y administrativos capacitados o actualizados</t>
  </si>
  <si>
    <r>
      <t>Medir el porcentaje de estudiantes colocados en servicio social con respecto al número de estudiantes que cumplen con los requisitos para prestar el servicio social</t>
    </r>
    <r>
      <rPr>
        <sz val="11"/>
        <color theme="1"/>
        <rFont val="Arial Unicode MS"/>
        <family val="2"/>
      </rPr>
      <t>.</t>
    </r>
  </si>
  <si>
    <t xml:space="preserve">Medir el porcentaje de reprobación en el ciclo escolar con respecto número de estudiantes matriculados en el ciclo escolar. </t>
  </si>
  <si>
    <t xml:space="preserve">Medir el porcentaje de paquetes material didáctico distribuido con respecto al número de material didáctico programado para distribuir
</t>
  </si>
  <si>
    <t xml:space="preserve">Medir el porcentaje de beneficiarios de servicios de educación continua y tecnológicos atendidos con respecto al número de beneficiarios programados </t>
  </si>
  <si>
    <t>Medir el porcentaje de productos de investigación realizados con respecto al número de productos de investigación programados.</t>
  </si>
  <si>
    <t xml:space="preserve">Medir el porcentaje de evaluaciones de gestión institucional aplicadas con respecto al número de evaluaciones programadas </t>
  </si>
  <si>
    <t xml:space="preserve">Medir el porcentaje de evaluaciones educativas realizadas con respecto al número de evaluaciones educativas programadas </t>
  </si>
  <si>
    <t>Medir el porcentaje de módulos del sistema de información implantados con respecto de los programados</t>
  </si>
  <si>
    <t>Medir el porcentaje de servidores públicos, directivos y administrativos capacitados y actualizados con respecto al número de servidores públicos, directivos y administrativos programados a capacitar o actualizar</t>
  </si>
  <si>
    <t xml:space="preserve">PECSS= (ECSS/ECRSS)x100
PECSS= Porcentaje de Estudiantes Colocados en Servicio Social 
ECSS = Estudiantes Colocados en Servicio Social.
ECRSS= Estudiantes que Cumplen con los Requisitos para prestar el Servicio Social
</t>
  </si>
  <si>
    <t xml:space="preserve">PACA=(NACA/NACP)x100
PACA= Porcentaje de Adecuaciones Curriculares Aprobadas
NPA= Número de Adecuaciones Curriculares Aprobadas.
NAPP= Número de Adecuaciones Curriculares Programadas
</t>
  </si>
  <si>
    <t xml:space="preserve">PAEADE=(NEAADE/NEAE)x100
PAEADE = Porcentaje de aspirantes o estudiantes que aprueban las diferentes evaluaciones 
NEAADE = Número de estudiantes o aspirantes que aprueban las diferentes evaluaciones
NEAE = Número de Estudiantes o aspirantes  evaluados
</t>
  </si>
  <si>
    <t xml:space="preserve">PEPACDR=(NEPACDR/NTEI)x100
PEPACDR= Porcentaje de estudiantes participantes en las actividades culturales, deportivas y recreativas
NEPACDR= Número de estudiantes participantes en las actividades culturales, deportivas y recreativas
NTEI= Número total de estudiantes inscritos
</t>
  </si>
  <si>
    <t xml:space="preserve">PRPE=(NERPE/NEMPE) x100 
PRPE= Porcentaje de Reprobación en el periodo escolar
NERPE= Número de estudiantes reprobados en el periodo escolar
NEMPE= Número de estudiantes matriculados en el periodo escolar
</t>
  </si>
  <si>
    <t xml:space="preserve">PPDF = (NPDF/NPDPF)x100
PPDF= Porcentaje de Personal Docente Fortalecido 
NPDF= Número de Personal Docente Fortalecido
NPDPF= Número de Personal Docente Programa para Fortalecer
</t>
  </si>
  <si>
    <t>PEB= (NEB/NESB)x100
PEB= Porcentaje de estudiantes becados
NEB= Número de estudiantes Becados
NESB= Número de estudiantes que solicitaron la Beca</t>
  </si>
  <si>
    <t xml:space="preserve">PPMDD= (NPMDD/NPMDPD)x100
PPMDD= Porcentaje de paquetes Material Didáctico Distribuido
NPMDD= Número de paquetes de Material Didáctico Distribuido
NPMDPD= Número de Paquetes de Material Didáctico Programado para Distribuir </t>
  </si>
  <si>
    <t xml:space="preserve">PBSECTA=(NBA/NBP)x100
PBSECTA= Porcentaje de beneficiarios de Servicios de Educación Continua y Tecnológicos Atendidos
NBA= Número de beneficiarios atendidos
NBP= Número de beneficiarios programados
 </t>
  </si>
  <si>
    <t>PADR = (NADR/NADP)x100
PADR= Porcentaje de Actividades de Difusión Realizadas
NADR = Número de actividades de difusión realizadas
NADP = Número de actividades de difusión programadas</t>
  </si>
  <si>
    <t>PEAO= (NEA/NEP)x100
PEAO= Porcentaje de Estudiantes atendios con Orientación 
NEA= Número de Estudiantes Atendidos 
NEP= Número de Estudiantes Programados</t>
  </si>
  <si>
    <t>PACF= (ACF/ACG)x100
PACF= Porcentaje de Acuerdos o Convenios Firmados 
ACF= Acuerdos o convenios firmados 
ACG= Acuerdos o convenios gestionados</t>
  </si>
  <si>
    <t xml:space="preserve">PPCEB = [(NEBCCMA + NPBCCMA) / NCMAF]x100
PPCEB= Promedio de personas de la comunidad educativa beneficiadas directamente por convenio de movilidad académica 
NEBCCMA= Número de estudiantes beneficiados directamente por algún convenio o convocatoria de movilidad académica
NPBCCMA= Número de profesores beneficiados directamente por algún convenio o convocatoria de movilidad académica
NCMAF= Número de convenios de movilidad académica firmados 
</t>
  </si>
  <si>
    <t xml:space="preserve">PPIR = (NPIR/NIPP) x100
PPIR= Porcentaje de productos de investigación realizados
NPIR = Número de productos de investigación realizado
NIPP =Número de productos de investigación programados
</t>
  </si>
  <si>
    <t xml:space="preserve">PIER=(NIER/NIEP)x100
PIER= Porcentaje de Investigaciones Educativas realizadas 
NIER=Número de investigaciones educativas realizadas.
NIEP= Número de investigaciones educativas programadas.
</t>
  </si>
  <si>
    <t xml:space="preserve">PEGIA=(NEGIA/NEGIP)x100
NEGIA= Porcentaje de evaluaciones de gestión institucional aplicadas 
NEGIA= Número de evaluaciones de gestión institucional aplicadas
NEGIP= Número de evaluaciones de gestión institucional programadas
</t>
  </si>
  <si>
    <t xml:space="preserve">PEER = (NEER / NEEP) x 100
PEER= Porcentaje de evaluaciones educativas realizadas 
NEER = Número de Evaluaciones Educativas Realizadas
NEEP =  Número de Evaluaciones Educativas Programadas
</t>
  </si>
  <si>
    <t xml:space="preserve">PMSII = (NMISI/NMPSI)x100
PSII= Porcentaje de módulos del Sistema de Información Implantados 
NMISI= Número de Módulos Implantados del Sistemas de Información 
</t>
  </si>
  <si>
    <t>PSPDACA = (NSPDACA/NSPDARCA)x100
PSPDACA=  Porcentaje de Servidores Públicos, Directivos y Administrativos Capacitados o Actualizados
NSPCA = Número de Servidores Públicos, Directivos y Administrativos Capacitados o Actualizados 
NSPRCA = Número de Servidores Públicos, Directivos y Administrativos Programados a Capacitar o Actualizar</t>
  </si>
  <si>
    <t xml:space="preserve">POEC=(OEC/OEA)x100
POEC= Porcentaje de Obras Concluidas 
OEC= Obras Educativas Concluidas
OEA= Obras Educativas Autorizadas
</t>
  </si>
  <si>
    <t xml:space="preserve">PLED = (LED / LEPD) x 100
PLED= Porcentaje de Lote de Equipo Distribuido
LED = Lote de equipo distribuido
LEPD = Lote de Equipo Programado para Distribuir
</t>
  </si>
  <si>
    <t>PMR = (NMR/ NMP) x100
PMR= Porcentaje de Mantenimientos realizados 
NMR= Número de Mantenimientos Realizados
NMP= Número de Mantenimientos Programados</t>
  </si>
  <si>
    <t xml:space="preserve">PPFFR = (RRFF/RFFA)x100
PPFFR= Porcentaje de recurso por Fuente de Financiamiento Recaudado 
RRFF = Presupuesto Recaudado por Fuente de Financiamiento
RFFA= Presupuesto por Fuente de Financiamiento  Autorizado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</si>
</sst>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rial Unicode MS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justify" vertical="center"/>
    </xf>
    <xf numFmtId="0" fontId="0" fillId="0" borderId="0" xfId="0"/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1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abSelected="1" topLeftCell="J7" zoomScale="90" zoomScaleNormal="90" workbookViewId="0">
      <pane ySplit="1" topLeftCell="A8" activePane="bottomLeft" state="frozen"/>
      <selection activeCell="C7" sqref="C7"/>
      <selection pane="bottomLeft" activeCell="U8" sqref="U8"/>
    </sheetView>
  </sheetViews>
  <sheetFormatPr baseColWidth="10" defaultColWidth="9.140625" defaultRowHeight="15"/>
  <cols>
    <col min="1" max="1" width="8.85546875" style="8" customWidth="1"/>
    <col min="2" max="2" width="36.42578125" style="8" bestFit="1" customWidth="1"/>
    <col min="3" max="3" width="38.5703125" style="8" bestFit="1" customWidth="1"/>
    <col min="4" max="4" width="56" style="8" bestFit="1" customWidth="1"/>
    <col min="5" max="5" width="38.28515625" style="8" customWidth="1"/>
    <col min="6" max="6" width="27.5703125" style="8" bestFit="1" customWidth="1"/>
    <col min="7" max="7" width="20" style="8" bestFit="1" customWidth="1"/>
    <col min="8" max="8" width="20.5703125" style="8" bestFit="1" customWidth="1"/>
    <col min="9" max="9" width="39.42578125" style="8" bestFit="1" customWidth="1"/>
    <col min="10" max="10" width="16.28515625" style="8" bestFit="1" customWidth="1"/>
    <col min="11" max="11" width="20.85546875" style="8" bestFit="1" customWidth="1"/>
    <col min="12" max="12" width="10" style="8" bestFit="1" customWidth="1"/>
    <col min="13" max="13" width="17.5703125" style="8" bestFit="1" customWidth="1"/>
    <col min="14" max="14" width="34.7109375" style="8" bestFit="1" customWidth="1"/>
    <col min="15" max="15" width="15.42578125" style="8" bestFit="1" customWidth="1"/>
    <col min="16" max="16" width="27.5703125" style="8" bestFit="1" customWidth="1"/>
    <col min="17" max="17" width="19.7109375" style="8" bestFit="1" customWidth="1"/>
    <col min="18" max="18" width="73.140625" style="8" bestFit="1" customWidth="1"/>
    <col min="19" max="19" width="17.5703125" style="8" bestFit="1" customWidth="1"/>
    <col min="20" max="20" width="20" style="8" bestFit="1" customWidth="1"/>
    <col min="21" max="21" width="17.28515625" style="8" customWidth="1"/>
    <col min="22" max="22" width="27" style="8" customWidth="1"/>
    <col min="23" max="24" width="9.140625" style="8"/>
    <col min="25" max="25" width="27.85546875" style="8" customWidth="1"/>
    <col min="26" max="16384" width="9.140625" style="8"/>
  </cols>
  <sheetData>
    <row r="1" spans="1:21" hidden="1">
      <c r="A1" s="8" t="s">
        <v>0</v>
      </c>
    </row>
    <row r="2" spans="1:21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1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1" hidden="1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7</v>
      </c>
      <c r="G4" s="8" t="s">
        <v>7</v>
      </c>
      <c r="H4" s="8" t="s">
        <v>9</v>
      </c>
      <c r="I4" s="8" t="s">
        <v>9</v>
      </c>
      <c r="J4" s="8" t="s">
        <v>7</v>
      </c>
      <c r="K4" s="8" t="s">
        <v>7</v>
      </c>
      <c r="L4" s="8" t="s">
        <v>7</v>
      </c>
      <c r="M4" s="8" t="s">
        <v>9</v>
      </c>
      <c r="N4" s="8" t="s">
        <v>9</v>
      </c>
      <c r="O4" s="8" t="s">
        <v>9</v>
      </c>
      <c r="P4" s="8" t="s">
        <v>10</v>
      </c>
      <c r="Q4" s="8" t="s">
        <v>9</v>
      </c>
      <c r="R4" s="8" t="s">
        <v>9</v>
      </c>
      <c r="S4" s="8" t="s">
        <v>8</v>
      </c>
      <c r="T4" s="8" t="s">
        <v>11</v>
      </c>
      <c r="U4" s="8" t="s">
        <v>12</v>
      </c>
    </row>
    <row r="5" spans="1:21" hidden="1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  <c r="P5" s="8" t="s">
        <v>28</v>
      </c>
      <c r="Q5" s="8" t="s">
        <v>29</v>
      </c>
      <c r="R5" s="8" t="s">
        <v>30</v>
      </c>
      <c r="S5" s="8" t="s">
        <v>31</v>
      </c>
      <c r="T5" s="8" t="s">
        <v>32</v>
      </c>
      <c r="U5" s="8" t="s">
        <v>33</v>
      </c>
    </row>
    <row r="6" spans="1:21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3" customFormat="1" ht="120.75" customHeight="1">
      <c r="A8" s="6">
        <v>2018</v>
      </c>
      <c r="B8" s="7">
        <v>43282</v>
      </c>
      <c r="C8" s="7">
        <v>43373</v>
      </c>
      <c r="D8" s="6" t="s">
        <v>86</v>
      </c>
      <c r="E8" s="6" t="s">
        <v>162</v>
      </c>
      <c r="F8" s="6" t="s">
        <v>87</v>
      </c>
      <c r="G8" s="6" t="s">
        <v>61</v>
      </c>
      <c r="H8" s="6" t="s">
        <v>87</v>
      </c>
      <c r="I8" s="6" t="s">
        <v>171</v>
      </c>
      <c r="J8" s="6" t="s">
        <v>85</v>
      </c>
      <c r="K8" s="6" t="s">
        <v>63</v>
      </c>
      <c r="L8" s="6">
        <v>400</v>
      </c>
      <c r="M8" s="6">
        <v>450</v>
      </c>
      <c r="N8" s="6">
        <v>13</v>
      </c>
      <c r="O8" s="6">
        <v>463</v>
      </c>
      <c r="P8" s="6" t="s">
        <v>56</v>
      </c>
      <c r="Q8" s="5" t="s">
        <v>132</v>
      </c>
      <c r="R8" s="5" t="s">
        <v>133</v>
      </c>
      <c r="S8" s="7">
        <v>43383</v>
      </c>
      <c r="T8" s="7">
        <v>43383</v>
      </c>
      <c r="U8" s="6" t="s">
        <v>141</v>
      </c>
    </row>
    <row r="9" spans="1:21" s="3" customFormat="1" ht="123" customHeight="1">
      <c r="A9" s="6">
        <v>2018</v>
      </c>
      <c r="B9" s="7">
        <v>43282</v>
      </c>
      <c r="C9" s="7">
        <v>43373</v>
      </c>
      <c r="D9" s="6" t="s">
        <v>68</v>
      </c>
      <c r="E9" s="6" t="s">
        <v>69</v>
      </c>
      <c r="F9" s="6" t="s">
        <v>70</v>
      </c>
      <c r="G9" s="6" t="s">
        <v>61</v>
      </c>
      <c r="H9" s="6" t="s">
        <v>70</v>
      </c>
      <c r="I9" s="6" t="s">
        <v>172</v>
      </c>
      <c r="J9" s="6" t="s">
        <v>71</v>
      </c>
      <c r="K9" s="6" t="s">
        <v>63</v>
      </c>
      <c r="L9" s="6">
        <v>3</v>
      </c>
      <c r="M9" s="6">
        <v>4</v>
      </c>
      <c r="N9" s="6">
        <v>0</v>
      </c>
      <c r="O9" s="6">
        <v>1</v>
      </c>
      <c r="P9" s="6" t="s">
        <v>56</v>
      </c>
      <c r="Q9" s="5" t="s">
        <v>132</v>
      </c>
      <c r="R9" s="5" t="s">
        <v>133</v>
      </c>
      <c r="S9" s="7">
        <v>43383</v>
      </c>
      <c r="T9" s="7">
        <v>43383</v>
      </c>
      <c r="U9" s="6" t="s">
        <v>136</v>
      </c>
    </row>
    <row r="10" spans="1:21" s="3" customFormat="1" ht="120.75" customHeight="1">
      <c r="A10" s="6">
        <v>2018</v>
      </c>
      <c r="B10" s="7">
        <v>43282</v>
      </c>
      <c r="C10" s="7">
        <v>43373</v>
      </c>
      <c r="D10" s="6" t="s">
        <v>72</v>
      </c>
      <c r="E10" s="6" t="s">
        <v>73</v>
      </c>
      <c r="F10" s="6" t="s">
        <v>157</v>
      </c>
      <c r="G10" s="6" t="s">
        <v>61</v>
      </c>
      <c r="H10" s="6" t="s">
        <v>157</v>
      </c>
      <c r="I10" s="6" t="s">
        <v>173</v>
      </c>
      <c r="J10" s="6" t="s">
        <v>74</v>
      </c>
      <c r="K10" s="6" t="s">
        <v>63</v>
      </c>
      <c r="L10" s="6">
        <v>3280</v>
      </c>
      <c r="M10" s="6">
        <v>3300</v>
      </c>
      <c r="N10" s="6">
        <v>0</v>
      </c>
      <c r="O10" s="6">
        <v>3300</v>
      </c>
      <c r="P10" s="6" t="s">
        <v>56</v>
      </c>
      <c r="Q10" s="5" t="s">
        <v>132</v>
      </c>
      <c r="R10" s="5" t="s">
        <v>133</v>
      </c>
      <c r="S10" s="7">
        <v>43383</v>
      </c>
      <c r="T10" s="7">
        <v>43383</v>
      </c>
      <c r="U10" s="6" t="s">
        <v>137</v>
      </c>
    </row>
    <row r="11" spans="1:21" s="3" customFormat="1" ht="123" customHeight="1">
      <c r="A11" s="6">
        <v>2018</v>
      </c>
      <c r="B11" s="7">
        <v>43282</v>
      </c>
      <c r="C11" s="7">
        <v>43373</v>
      </c>
      <c r="D11" s="6" t="s">
        <v>88</v>
      </c>
      <c r="E11" s="6" t="s">
        <v>89</v>
      </c>
      <c r="F11" s="6" t="s">
        <v>90</v>
      </c>
      <c r="G11" s="6" t="s">
        <v>61</v>
      </c>
      <c r="H11" s="6" t="s">
        <v>90</v>
      </c>
      <c r="I11" s="6" t="s">
        <v>174</v>
      </c>
      <c r="J11" s="6" t="s">
        <v>85</v>
      </c>
      <c r="K11" s="6" t="s">
        <v>63</v>
      </c>
      <c r="L11" s="6">
        <v>150</v>
      </c>
      <c r="M11" s="6">
        <v>2200</v>
      </c>
      <c r="N11" s="6">
        <v>0</v>
      </c>
      <c r="O11" s="6">
        <v>800</v>
      </c>
      <c r="P11" s="6" t="s">
        <v>56</v>
      </c>
      <c r="Q11" s="5" t="s">
        <v>132</v>
      </c>
      <c r="R11" s="5" t="s">
        <v>133</v>
      </c>
      <c r="S11" s="7">
        <v>43383</v>
      </c>
      <c r="T11" s="7">
        <v>43383</v>
      </c>
      <c r="U11" s="6" t="s">
        <v>142</v>
      </c>
    </row>
    <row r="12" spans="1:21" s="3" customFormat="1" ht="113.25" customHeight="1">
      <c r="A12" s="6">
        <v>2018</v>
      </c>
      <c r="B12" s="7">
        <v>43282</v>
      </c>
      <c r="C12" s="7">
        <v>43373</v>
      </c>
      <c r="D12" s="6" t="s">
        <v>127</v>
      </c>
      <c r="E12" s="6" t="s">
        <v>163</v>
      </c>
      <c r="F12" s="6" t="s">
        <v>128</v>
      </c>
      <c r="G12" s="6" t="s">
        <v>61</v>
      </c>
      <c r="H12" s="6" t="s">
        <v>128</v>
      </c>
      <c r="I12" s="6" t="s">
        <v>175</v>
      </c>
      <c r="J12" s="6" t="s">
        <v>85</v>
      </c>
      <c r="K12" s="6" t="s">
        <v>63</v>
      </c>
      <c r="L12" s="6">
        <v>1330</v>
      </c>
      <c r="M12" s="6">
        <v>1500</v>
      </c>
      <c r="N12" s="6">
        <v>0</v>
      </c>
      <c r="O12" s="6">
        <v>1500</v>
      </c>
      <c r="P12" s="6" t="s">
        <v>56</v>
      </c>
      <c r="Q12" s="5" t="s">
        <v>132</v>
      </c>
      <c r="R12" s="5" t="s">
        <v>133</v>
      </c>
      <c r="S12" s="7">
        <v>43383</v>
      </c>
      <c r="T12" s="7">
        <v>43383</v>
      </c>
      <c r="U12" s="6" t="s">
        <v>154</v>
      </c>
    </row>
    <row r="13" spans="1:21" s="3" customFormat="1" ht="94.5" customHeight="1">
      <c r="A13" s="6">
        <v>2018</v>
      </c>
      <c r="B13" s="7">
        <v>43282</v>
      </c>
      <c r="C13" s="7">
        <v>43373</v>
      </c>
      <c r="D13" s="6" t="s">
        <v>116</v>
      </c>
      <c r="E13" s="6" t="s">
        <v>117</v>
      </c>
      <c r="F13" s="6" t="s">
        <v>118</v>
      </c>
      <c r="G13" s="6" t="s">
        <v>61</v>
      </c>
      <c r="H13" s="6" t="s">
        <v>118</v>
      </c>
      <c r="I13" s="6" t="s">
        <v>176</v>
      </c>
      <c r="J13" s="6" t="s">
        <v>119</v>
      </c>
      <c r="K13" s="6" t="s">
        <v>63</v>
      </c>
      <c r="L13" s="6">
        <v>58</v>
      </c>
      <c r="M13" s="6">
        <v>58</v>
      </c>
      <c r="N13" s="6">
        <v>0</v>
      </c>
      <c r="O13" s="9">
        <f>21+17</f>
        <v>38</v>
      </c>
      <c r="P13" s="6" t="s">
        <v>56</v>
      </c>
      <c r="Q13" s="5" t="s">
        <v>132</v>
      </c>
      <c r="R13" s="5" t="s">
        <v>133</v>
      </c>
      <c r="S13" s="7">
        <v>43383</v>
      </c>
      <c r="T13" s="7">
        <v>43383</v>
      </c>
      <c r="U13" s="6" t="s">
        <v>151</v>
      </c>
    </row>
    <row r="14" spans="1:21" s="3" customFormat="1" ht="80.25" customHeight="1">
      <c r="A14" s="6">
        <v>2018</v>
      </c>
      <c r="B14" s="7">
        <v>43282</v>
      </c>
      <c r="C14" s="7">
        <v>43373</v>
      </c>
      <c r="D14" s="6" t="s">
        <v>81</v>
      </c>
      <c r="E14" s="6" t="s">
        <v>82</v>
      </c>
      <c r="F14" s="6" t="s">
        <v>83</v>
      </c>
      <c r="G14" s="6" t="s">
        <v>84</v>
      </c>
      <c r="H14" s="6" t="s">
        <v>83</v>
      </c>
      <c r="I14" s="6" t="s">
        <v>177</v>
      </c>
      <c r="J14" s="6" t="s">
        <v>85</v>
      </c>
      <c r="K14" s="6" t="s">
        <v>63</v>
      </c>
      <c r="L14" s="6">
        <v>363</v>
      </c>
      <c r="M14" s="6">
        <v>226</v>
      </c>
      <c r="N14" s="6">
        <v>0</v>
      </c>
      <c r="O14" s="6">
        <v>226</v>
      </c>
      <c r="P14" s="6" t="s">
        <v>56</v>
      </c>
      <c r="Q14" s="5" t="s">
        <v>132</v>
      </c>
      <c r="R14" s="5" t="s">
        <v>133</v>
      </c>
      <c r="S14" s="7">
        <v>43383</v>
      </c>
      <c r="T14" s="7">
        <v>43383</v>
      </c>
      <c r="U14" s="6" t="s">
        <v>140</v>
      </c>
    </row>
    <row r="15" spans="1:21" s="3" customFormat="1" ht="140.25" customHeight="1">
      <c r="A15" s="6">
        <v>2018</v>
      </c>
      <c r="B15" s="7">
        <v>43282</v>
      </c>
      <c r="C15" s="7">
        <v>43373</v>
      </c>
      <c r="D15" s="6" t="s">
        <v>114</v>
      </c>
      <c r="E15" s="6" t="s">
        <v>164</v>
      </c>
      <c r="F15" s="6" t="s">
        <v>158</v>
      </c>
      <c r="G15" s="6" t="s">
        <v>61</v>
      </c>
      <c r="H15" s="6" t="s">
        <v>158</v>
      </c>
      <c r="I15" s="6" t="s">
        <v>178</v>
      </c>
      <c r="J15" s="6" t="s">
        <v>115</v>
      </c>
      <c r="K15" s="6" t="s">
        <v>63</v>
      </c>
      <c r="L15" s="6">
        <v>90</v>
      </c>
      <c r="M15" s="6">
        <v>90</v>
      </c>
      <c r="N15" s="6">
        <v>0</v>
      </c>
      <c r="O15" s="9">
        <f>30+49</f>
        <v>79</v>
      </c>
      <c r="P15" s="6" t="s">
        <v>56</v>
      </c>
      <c r="Q15" s="5" t="s">
        <v>132</v>
      </c>
      <c r="R15" s="5" t="s">
        <v>133</v>
      </c>
      <c r="S15" s="7">
        <v>43383</v>
      </c>
      <c r="T15" s="7">
        <v>43383</v>
      </c>
      <c r="U15" s="6" t="s">
        <v>150</v>
      </c>
    </row>
    <row r="16" spans="1:21" s="3" customFormat="1" ht="94.5" customHeight="1">
      <c r="A16" s="6">
        <v>2018</v>
      </c>
      <c r="B16" s="7">
        <v>43282</v>
      </c>
      <c r="C16" s="7">
        <v>43373</v>
      </c>
      <c r="D16" s="6" t="s">
        <v>75</v>
      </c>
      <c r="E16" s="6" t="s">
        <v>165</v>
      </c>
      <c r="F16" s="6" t="s">
        <v>76</v>
      </c>
      <c r="G16" s="6" t="s">
        <v>61</v>
      </c>
      <c r="H16" s="6" t="s">
        <v>76</v>
      </c>
      <c r="I16" s="6" t="s">
        <v>179</v>
      </c>
      <c r="J16" s="6" t="s">
        <v>77</v>
      </c>
      <c r="K16" s="6" t="s">
        <v>63</v>
      </c>
      <c r="L16" s="6">
        <v>179</v>
      </c>
      <c r="M16" s="6">
        <v>886</v>
      </c>
      <c r="N16" s="6">
        <v>0</v>
      </c>
      <c r="O16" s="9">
        <f>218+218</f>
        <v>436</v>
      </c>
      <c r="P16" s="6" t="s">
        <v>56</v>
      </c>
      <c r="Q16" s="5" t="s">
        <v>132</v>
      </c>
      <c r="R16" s="5" t="s">
        <v>133</v>
      </c>
      <c r="S16" s="7">
        <v>43383</v>
      </c>
      <c r="T16" s="7">
        <v>43383</v>
      </c>
      <c r="U16" s="6" t="s">
        <v>138</v>
      </c>
    </row>
    <row r="17" spans="1:22" s="2" customFormat="1" ht="112.5" customHeight="1">
      <c r="A17" s="5">
        <v>2018</v>
      </c>
      <c r="B17" s="7">
        <v>43282</v>
      </c>
      <c r="C17" s="7">
        <v>43373</v>
      </c>
      <c r="D17" s="5" t="s">
        <v>58</v>
      </c>
      <c r="E17" s="6" t="s">
        <v>59</v>
      </c>
      <c r="F17" s="6" t="s">
        <v>60</v>
      </c>
      <c r="G17" s="5" t="s">
        <v>61</v>
      </c>
      <c r="H17" s="6" t="s">
        <v>60</v>
      </c>
      <c r="I17" s="6" t="s">
        <v>180</v>
      </c>
      <c r="J17" s="6" t="s">
        <v>62</v>
      </c>
      <c r="K17" s="5" t="s">
        <v>63</v>
      </c>
      <c r="L17" s="6">
        <v>140</v>
      </c>
      <c r="M17" s="6">
        <v>42</v>
      </c>
      <c r="N17" s="6">
        <v>0</v>
      </c>
      <c r="O17" s="10">
        <v>3</v>
      </c>
      <c r="P17" s="5" t="s">
        <v>56</v>
      </c>
      <c r="Q17" s="5" t="s">
        <v>132</v>
      </c>
      <c r="R17" s="5" t="s">
        <v>133</v>
      </c>
      <c r="S17" s="7">
        <v>43383</v>
      </c>
      <c r="T17" s="7">
        <v>43383</v>
      </c>
      <c r="U17" s="6" t="s">
        <v>134</v>
      </c>
      <c r="V17" s="3"/>
    </row>
    <row r="18" spans="1:22" s="3" customFormat="1" ht="75">
      <c r="A18" s="6">
        <v>2018</v>
      </c>
      <c r="B18" s="7">
        <v>43282</v>
      </c>
      <c r="C18" s="7">
        <v>43373</v>
      </c>
      <c r="D18" s="6" t="s">
        <v>78</v>
      </c>
      <c r="E18" s="6" t="s">
        <v>79</v>
      </c>
      <c r="F18" s="6" t="s">
        <v>80</v>
      </c>
      <c r="G18" s="6" t="s">
        <v>61</v>
      </c>
      <c r="H18" s="6" t="s">
        <v>80</v>
      </c>
      <c r="I18" s="6" t="s">
        <v>181</v>
      </c>
      <c r="J18" s="6" t="s">
        <v>85</v>
      </c>
      <c r="K18" s="6" t="s">
        <v>63</v>
      </c>
      <c r="L18" s="6">
        <v>1500</v>
      </c>
      <c r="M18" s="6">
        <v>1520</v>
      </c>
      <c r="N18" s="6">
        <v>0</v>
      </c>
      <c r="O18" s="6">
        <v>0</v>
      </c>
      <c r="P18" s="6" t="s">
        <v>56</v>
      </c>
      <c r="Q18" s="5" t="s">
        <v>132</v>
      </c>
      <c r="R18" s="5" t="s">
        <v>133</v>
      </c>
      <c r="S18" s="7">
        <v>43383</v>
      </c>
      <c r="T18" s="7">
        <v>43383</v>
      </c>
      <c r="U18" s="6" t="s">
        <v>139</v>
      </c>
    </row>
    <row r="19" spans="1:22" s="3" customFormat="1" ht="89.25" customHeight="1">
      <c r="A19" s="6">
        <v>2018</v>
      </c>
      <c r="B19" s="7">
        <v>43282</v>
      </c>
      <c r="C19" s="7">
        <v>43373</v>
      </c>
      <c r="D19" s="6" t="s">
        <v>64</v>
      </c>
      <c r="E19" s="6" t="s">
        <v>65</v>
      </c>
      <c r="F19" s="6" t="s">
        <v>66</v>
      </c>
      <c r="G19" s="6" t="s">
        <v>61</v>
      </c>
      <c r="H19" s="6" t="s">
        <v>66</v>
      </c>
      <c r="I19" s="6" t="s">
        <v>182</v>
      </c>
      <c r="J19" s="6" t="s">
        <v>67</v>
      </c>
      <c r="K19" s="6" t="s">
        <v>63</v>
      </c>
      <c r="L19" s="6">
        <v>152</v>
      </c>
      <c r="M19" s="6">
        <v>50</v>
      </c>
      <c r="N19" s="6">
        <v>0</v>
      </c>
      <c r="O19" s="6">
        <f>36.5+36.5</f>
        <v>73</v>
      </c>
      <c r="P19" s="6" t="s">
        <v>56</v>
      </c>
      <c r="Q19" s="5" t="s">
        <v>132</v>
      </c>
      <c r="R19" s="5" t="s">
        <v>133</v>
      </c>
      <c r="S19" s="7">
        <v>43383</v>
      </c>
      <c r="T19" s="7">
        <v>43383</v>
      </c>
      <c r="U19" s="6" t="s">
        <v>135</v>
      </c>
    </row>
    <row r="20" spans="1:22" s="3" customFormat="1" ht="282.75" customHeight="1">
      <c r="A20" s="6">
        <v>2018</v>
      </c>
      <c r="B20" s="7">
        <v>43282</v>
      </c>
      <c r="C20" s="7">
        <v>43373</v>
      </c>
      <c r="D20" s="6" t="s">
        <v>131</v>
      </c>
      <c r="E20" s="6" t="s">
        <v>65</v>
      </c>
      <c r="F20" s="6" t="s">
        <v>159</v>
      </c>
      <c r="G20" s="6" t="s">
        <v>61</v>
      </c>
      <c r="H20" s="6" t="s">
        <v>159</v>
      </c>
      <c r="I20" s="6" t="s">
        <v>183</v>
      </c>
      <c r="J20" s="6" t="s">
        <v>67</v>
      </c>
      <c r="K20" s="6" t="s">
        <v>63</v>
      </c>
      <c r="L20" s="6">
        <v>24</v>
      </c>
      <c r="M20" s="6">
        <v>20</v>
      </c>
      <c r="N20" s="6">
        <v>0</v>
      </c>
      <c r="O20" s="6">
        <v>9</v>
      </c>
      <c r="P20" s="6" t="s">
        <v>56</v>
      </c>
      <c r="Q20" s="5" t="s">
        <v>132</v>
      </c>
      <c r="R20" s="5" t="s">
        <v>133</v>
      </c>
      <c r="S20" s="7">
        <v>43383</v>
      </c>
      <c r="T20" s="7">
        <v>43383</v>
      </c>
      <c r="U20" s="6" t="s">
        <v>156</v>
      </c>
    </row>
    <row r="21" spans="1:22" s="3" customFormat="1" ht="97.5" customHeight="1">
      <c r="A21" s="6">
        <v>2018</v>
      </c>
      <c r="B21" s="7">
        <v>43282</v>
      </c>
      <c r="C21" s="7">
        <v>43373</v>
      </c>
      <c r="D21" s="6" t="s">
        <v>120</v>
      </c>
      <c r="E21" s="6" t="s">
        <v>166</v>
      </c>
      <c r="F21" s="6" t="s">
        <v>121</v>
      </c>
      <c r="G21" s="6" t="s">
        <v>61</v>
      </c>
      <c r="H21" s="6" t="s">
        <v>121</v>
      </c>
      <c r="I21" s="6" t="s">
        <v>184</v>
      </c>
      <c r="J21" s="6" t="s">
        <v>122</v>
      </c>
      <c r="K21" s="6" t="s">
        <v>63</v>
      </c>
      <c r="L21" s="6">
        <v>10</v>
      </c>
      <c r="M21" s="6">
        <v>10</v>
      </c>
      <c r="N21" s="6">
        <v>0</v>
      </c>
      <c r="O21" s="6">
        <v>3</v>
      </c>
      <c r="P21" s="6" t="s">
        <v>56</v>
      </c>
      <c r="Q21" s="5" t="s">
        <v>132</v>
      </c>
      <c r="R21" s="5" t="s">
        <v>133</v>
      </c>
      <c r="S21" s="7">
        <v>43383</v>
      </c>
      <c r="T21" s="7">
        <v>43383</v>
      </c>
      <c r="U21" s="6" t="s">
        <v>152</v>
      </c>
    </row>
    <row r="22" spans="1:22" s="3" customFormat="1" ht="121.5" customHeight="1">
      <c r="A22" s="6">
        <v>2018</v>
      </c>
      <c r="B22" s="7">
        <v>43282</v>
      </c>
      <c r="C22" s="7">
        <v>43373</v>
      </c>
      <c r="D22" s="6" t="s">
        <v>100</v>
      </c>
      <c r="E22" s="6" t="s">
        <v>101</v>
      </c>
      <c r="F22" s="6" t="s">
        <v>102</v>
      </c>
      <c r="G22" s="6" t="s">
        <v>61</v>
      </c>
      <c r="H22" s="6" t="s">
        <v>102</v>
      </c>
      <c r="I22" s="6" t="s">
        <v>185</v>
      </c>
      <c r="J22" s="6" t="s">
        <v>103</v>
      </c>
      <c r="K22" s="6" t="s">
        <v>63</v>
      </c>
      <c r="L22" s="6">
        <v>1</v>
      </c>
      <c r="M22" s="6">
        <v>3</v>
      </c>
      <c r="N22" s="6">
        <v>0</v>
      </c>
      <c r="O22" s="6">
        <v>1</v>
      </c>
      <c r="P22" s="6" t="s">
        <v>56</v>
      </c>
      <c r="Q22" s="5" t="s">
        <v>132</v>
      </c>
      <c r="R22" s="5" t="s">
        <v>133</v>
      </c>
      <c r="S22" s="7">
        <v>43383</v>
      </c>
      <c r="T22" s="7">
        <v>43383</v>
      </c>
      <c r="U22" s="6" t="s">
        <v>146</v>
      </c>
    </row>
    <row r="23" spans="1:22" s="3" customFormat="1" ht="104.25" customHeight="1">
      <c r="A23" s="6">
        <v>2018</v>
      </c>
      <c r="B23" s="7">
        <v>43282</v>
      </c>
      <c r="C23" s="7">
        <v>43373</v>
      </c>
      <c r="D23" s="6" t="s">
        <v>91</v>
      </c>
      <c r="E23" s="6" t="s">
        <v>167</v>
      </c>
      <c r="F23" s="6" t="s">
        <v>92</v>
      </c>
      <c r="G23" s="6" t="s">
        <v>61</v>
      </c>
      <c r="H23" s="6" t="s">
        <v>92</v>
      </c>
      <c r="I23" s="6" t="s">
        <v>186</v>
      </c>
      <c r="J23" s="6" t="s">
        <v>93</v>
      </c>
      <c r="K23" s="6" t="s">
        <v>63</v>
      </c>
      <c r="L23" s="6">
        <v>6</v>
      </c>
      <c r="M23" s="6">
        <v>8</v>
      </c>
      <c r="N23" s="6">
        <v>0</v>
      </c>
      <c r="O23" s="6">
        <v>1</v>
      </c>
      <c r="P23" s="6" t="s">
        <v>56</v>
      </c>
      <c r="Q23" s="5" t="s">
        <v>132</v>
      </c>
      <c r="R23" s="5" t="s">
        <v>133</v>
      </c>
      <c r="S23" s="7">
        <v>43383</v>
      </c>
      <c r="T23" s="7">
        <v>43383</v>
      </c>
      <c r="U23" s="6" t="s">
        <v>143</v>
      </c>
    </row>
    <row r="24" spans="1:22" s="3" customFormat="1" ht="93" customHeight="1">
      <c r="A24" s="6">
        <v>2018</v>
      </c>
      <c r="B24" s="7">
        <v>43282</v>
      </c>
      <c r="C24" s="7">
        <v>43373</v>
      </c>
      <c r="D24" s="6" t="s">
        <v>94</v>
      </c>
      <c r="E24" s="6" t="s">
        <v>168</v>
      </c>
      <c r="F24" s="6" t="s">
        <v>95</v>
      </c>
      <c r="G24" s="6" t="s">
        <v>61</v>
      </c>
      <c r="H24" s="6" t="s">
        <v>95</v>
      </c>
      <c r="I24" s="6" t="s">
        <v>187</v>
      </c>
      <c r="J24" s="6" t="s">
        <v>93</v>
      </c>
      <c r="K24" s="6" t="s">
        <v>63</v>
      </c>
      <c r="L24" s="6">
        <v>3</v>
      </c>
      <c r="M24" s="6">
        <v>3</v>
      </c>
      <c r="N24" s="6">
        <v>0</v>
      </c>
      <c r="O24" s="6">
        <v>1</v>
      </c>
      <c r="P24" s="6" t="s">
        <v>56</v>
      </c>
      <c r="Q24" s="5" t="s">
        <v>132</v>
      </c>
      <c r="R24" s="5" t="s">
        <v>133</v>
      </c>
      <c r="S24" s="7">
        <v>43383</v>
      </c>
      <c r="T24" s="7">
        <v>43383</v>
      </c>
      <c r="U24" s="6" t="s">
        <v>144</v>
      </c>
    </row>
    <row r="25" spans="1:22" s="3" customFormat="1" ht="83.25" customHeight="1">
      <c r="A25" s="6">
        <v>2018</v>
      </c>
      <c r="B25" s="7">
        <v>43282</v>
      </c>
      <c r="C25" s="7">
        <v>43373</v>
      </c>
      <c r="D25" s="6" t="s">
        <v>112</v>
      </c>
      <c r="E25" s="6" t="s">
        <v>169</v>
      </c>
      <c r="F25" s="6" t="s">
        <v>160</v>
      </c>
      <c r="G25" s="6" t="s">
        <v>61</v>
      </c>
      <c r="H25" s="6" t="s">
        <v>160</v>
      </c>
      <c r="I25" s="6" t="s">
        <v>188</v>
      </c>
      <c r="J25" s="6" t="s">
        <v>113</v>
      </c>
      <c r="K25" s="6" t="s">
        <v>63</v>
      </c>
      <c r="L25" s="6">
        <v>1</v>
      </c>
      <c r="M25" s="6">
        <v>1</v>
      </c>
      <c r="N25" s="6">
        <v>0</v>
      </c>
      <c r="O25" s="6">
        <v>0</v>
      </c>
      <c r="P25" s="6" t="s">
        <v>56</v>
      </c>
      <c r="Q25" s="5" t="s">
        <v>132</v>
      </c>
      <c r="R25" s="5" t="s">
        <v>133</v>
      </c>
      <c r="S25" s="7">
        <v>43383</v>
      </c>
      <c r="T25" s="7">
        <v>43383</v>
      </c>
      <c r="U25" s="6" t="s">
        <v>149</v>
      </c>
    </row>
    <row r="26" spans="1:22" s="3" customFormat="1" ht="150">
      <c r="A26" s="6">
        <v>2018</v>
      </c>
      <c r="B26" s="7">
        <v>43282</v>
      </c>
      <c r="C26" s="7">
        <v>43373</v>
      </c>
      <c r="D26" s="6" t="s">
        <v>129</v>
      </c>
      <c r="E26" s="6" t="s">
        <v>170</v>
      </c>
      <c r="F26" s="6" t="s">
        <v>161</v>
      </c>
      <c r="G26" s="6" t="s">
        <v>61</v>
      </c>
      <c r="H26" s="6" t="s">
        <v>161</v>
      </c>
      <c r="I26" s="6" t="s">
        <v>189</v>
      </c>
      <c r="J26" s="6" t="s">
        <v>130</v>
      </c>
      <c r="K26" s="6" t="s">
        <v>63</v>
      </c>
      <c r="L26" s="6">
        <v>235</v>
      </c>
      <c r="M26" s="6">
        <v>114</v>
      </c>
      <c r="N26" s="6">
        <v>0</v>
      </c>
      <c r="O26" s="6">
        <v>114</v>
      </c>
      <c r="P26" s="6" t="s">
        <v>56</v>
      </c>
      <c r="Q26" s="5" t="s">
        <v>132</v>
      </c>
      <c r="R26" s="5" t="s">
        <v>133</v>
      </c>
      <c r="S26" s="7">
        <v>43383</v>
      </c>
      <c r="T26" s="7">
        <v>43383</v>
      </c>
      <c r="U26" s="6" t="s">
        <v>155</v>
      </c>
    </row>
    <row r="27" spans="1:22" s="3" customFormat="1" ht="75">
      <c r="A27" s="6">
        <v>2018</v>
      </c>
      <c r="B27" s="7">
        <v>43282</v>
      </c>
      <c r="C27" s="7">
        <v>43373</v>
      </c>
      <c r="D27" s="6" t="s">
        <v>96</v>
      </c>
      <c r="E27" s="6" t="s">
        <v>97</v>
      </c>
      <c r="F27" s="6" t="s">
        <v>98</v>
      </c>
      <c r="G27" s="6" t="s">
        <v>61</v>
      </c>
      <c r="H27" s="6" t="s">
        <v>98</v>
      </c>
      <c r="I27" s="6" t="s">
        <v>190</v>
      </c>
      <c r="J27" s="6" t="s">
        <v>99</v>
      </c>
      <c r="K27" s="6" t="s">
        <v>63</v>
      </c>
      <c r="L27" s="6">
        <v>1</v>
      </c>
      <c r="M27" s="6">
        <v>1</v>
      </c>
      <c r="N27" s="6">
        <v>0</v>
      </c>
      <c r="O27" s="6">
        <v>0</v>
      </c>
      <c r="P27" s="6" t="s">
        <v>56</v>
      </c>
      <c r="Q27" s="5" t="s">
        <v>132</v>
      </c>
      <c r="R27" s="5" t="s">
        <v>133</v>
      </c>
      <c r="S27" s="7">
        <v>43383</v>
      </c>
      <c r="T27" s="7">
        <v>43383</v>
      </c>
      <c r="U27" s="6" t="s">
        <v>145</v>
      </c>
    </row>
    <row r="28" spans="1:22" s="3" customFormat="1" ht="59.25" customHeight="1">
      <c r="A28" s="6">
        <v>2018</v>
      </c>
      <c r="B28" s="7">
        <v>43282</v>
      </c>
      <c r="C28" s="7">
        <v>43373</v>
      </c>
      <c r="D28" s="6" t="s">
        <v>104</v>
      </c>
      <c r="E28" s="6" t="s">
        <v>105</v>
      </c>
      <c r="F28" s="6" t="s">
        <v>106</v>
      </c>
      <c r="G28" s="6" t="s">
        <v>61</v>
      </c>
      <c r="H28" s="6" t="s">
        <v>106</v>
      </c>
      <c r="I28" s="6" t="s">
        <v>191</v>
      </c>
      <c r="J28" s="6" t="s">
        <v>107</v>
      </c>
      <c r="K28" s="6" t="s">
        <v>63</v>
      </c>
      <c r="L28" s="6">
        <v>5</v>
      </c>
      <c r="M28" s="6">
        <v>6</v>
      </c>
      <c r="N28" s="6">
        <v>0</v>
      </c>
      <c r="O28" s="6">
        <v>1</v>
      </c>
      <c r="P28" s="6" t="s">
        <v>56</v>
      </c>
      <c r="Q28" s="5" t="s">
        <v>132</v>
      </c>
      <c r="R28" s="5" t="s">
        <v>133</v>
      </c>
      <c r="S28" s="7">
        <v>43383</v>
      </c>
      <c r="T28" s="7">
        <v>43383</v>
      </c>
      <c r="U28" s="6" t="s">
        <v>147</v>
      </c>
    </row>
    <row r="29" spans="1:22" s="3" customFormat="1" ht="113.25" customHeight="1">
      <c r="A29" s="6">
        <v>2018</v>
      </c>
      <c r="B29" s="7">
        <v>43282</v>
      </c>
      <c r="C29" s="7">
        <v>43373</v>
      </c>
      <c r="D29" s="6" t="s">
        <v>108</v>
      </c>
      <c r="E29" s="6" t="s">
        <v>109</v>
      </c>
      <c r="F29" s="6" t="s">
        <v>110</v>
      </c>
      <c r="G29" s="6" t="s">
        <v>61</v>
      </c>
      <c r="H29" s="6" t="s">
        <v>110</v>
      </c>
      <c r="I29" s="6" t="s">
        <v>192</v>
      </c>
      <c r="J29" s="6" t="s">
        <v>111</v>
      </c>
      <c r="K29" s="6" t="s">
        <v>63</v>
      </c>
      <c r="L29" s="6">
        <v>55</v>
      </c>
      <c r="M29" s="6">
        <v>40</v>
      </c>
      <c r="N29" s="6">
        <v>0</v>
      </c>
      <c r="O29" s="6">
        <v>6</v>
      </c>
      <c r="P29" s="6" t="s">
        <v>56</v>
      </c>
      <c r="Q29" s="5" t="s">
        <v>132</v>
      </c>
      <c r="R29" s="5" t="s">
        <v>133</v>
      </c>
      <c r="S29" s="7">
        <v>43383</v>
      </c>
      <c r="T29" s="7">
        <v>43383</v>
      </c>
      <c r="U29" s="6" t="s">
        <v>148</v>
      </c>
    </row>
    <row r="30" spans="1:22" s="3" customFormat="1" ht="132" customHeight="1">
      <c r="A30" s="6">
        <v>2018</v>
      </c>
      <c r="B30" s="7">
        <v>43282</v>
      </c>
      <c r="C30" s="7">
        <v>43373</v>
      </c>
      <c r="D30" s="6" t="s">
        <v>123</v>
      </c>
      <c r="E30" s="6" t="s">
        <v>124</v>
      </c>
      <c r="F30" s="6" t="s">
        <v>125</v>
      </c>
      <c r="G30" s="6" t="s">
        <v>61</v>
      </c>
      <c r="H30" s="6" t="s">
        <v>125</v>
      </c>
      <c r="I30" s="6" t="s">
        <v>193</v>
      </c>
      <c r="J30" s="6" t="s">
        <v>126</v>
      </c>
      <c r="K30" s="6" t="s">
        <v>63</v>
      </c>
      <c r="L30" s="6">
        <v>12</v>
      </c>
      <c r="M30" s="6">
        <v>12</v>
      </c>
      <c r="N30" s="6">
        <v>0</v>
      </c>
      <c r="O30" s="6">
        <v>3</v>
      </c>
      <c r="P30" s="6" t="s">
        <v>56</v>
      </c>
      <c r="Q30" s="5" t="s">
        <v>132</v>
      </c>
      <c r="R30" s="5" t="s">
        <v>133</v>
      </c>
      <c r="S30" s="7">
        <v>43383</v>
      </c>
      <c r="T30" s="7">
        <v>43383</v>
      </c>
      <c r="U30" s="6" t="s">
        <v>153</v>
      </c>
    </row>
    <row r="47" spans="19:20" s="3" customFormat="1">
      <c r="S47" s="4"/>
      <c r="T47" s="4"/>
    </row>
    <row r="48" spans="19:20" s="3" customFormat="1">
      <c r="S48" s="4"/>
      <c r="T48" s="4"/>
    </row>
    <row r="49" spans="19:20" s="3" customFormat="1">
      <c r="S49" s="4"/>
      <c r="T49" s="4"/>
    </row>
    <row r="50" spans="19:20" s="3" customFormat="1">
      <c r="S50" s="4"/>
      <c r="T50" s="4"/>
    </row>
    <row r="51" spans="19:20" s="3" customFormat="1"/>
    <row r="52" spans="19:20" s="3" customFormat="1"/>
    <row r="53" spans="19:20" s="3" customFormat="1"/>
    <row r="54" spans="19:20" s="3" customFormat="1"/>
    <row r="55" spans="19:20" s="3" customFormat="1"/>
    <row r="56" spans="19:20" s="3" customFormat="1"/>
    <row r="57" spans="19:20" s="3" customFormat="1"/>
    <row r="58" spans="19:20" s="3" customFormat="1"/>
    <row r="59" spans="19:20" s="3" customFormat="1"/>
    <row r="60" spans="19:20" s="3" customFormat="1"/>
    <row r="61" spans="19:20" s="3" customFormat="1"/>
    <row r="62" spans="19:20" s="3" customFormat="1"/>
    <row r="63" spans="19:20" s="3" customFormat="1"/>
    <row r="64" spans="19:20" s="3" customFormat="1"/>
    <row r="65" s="3" customFormat="1"/>
    <row r="66" s="3" customFormat="1"/>
    <row r="67" s="3" customFormat="1"/>
    <row r="68" s="3" customFormat="1"/>
    <row r="69" s="3" customFormat="1"/>
    <row r="70" s="3" customFormat="1"/>
  </sheetData>
  <protectedRanges>
    <protectedRange password="CC1C" sqref="M8:M25" name="Rango1_1"/>
  </protectedRanges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47:P217 P8:P30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7" sqref="G17"/>
    </sheetView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 (2)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2018-04-13T21:08:19Z</dcterms:created>
  <dcterms:modified xsi:type="dcterms:W3CDTF">2018-10-09T19:19:11Z</dcterms:modified>
</cp:coreProperties>
</file>